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/>
  </bookViews>
  <sheets>
    <sheet name="CO CAU CHI" sheetId="1" r:id="rId1"/>
    <sheet name="CO CAU THU" sheetId="3" r:id="rId2"/>
  </sheets>
  <definedNames>
    <definedName name="_xlnm.Print_Titles" localSheetId="0">'CO CAU CHI'!$1:$6</definedName>
    <definedName name="_xlnm.Print_Titles" localSheetId="1">'CO CAU THU'!$1:$6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" i="1" l="1"/>
  <c r="M44" i="1"/>
  <c r="M43" i="1"/>
  <c r="M42" i="1"/>
  <c r="M41" i="1"/>
  <c r="M40" i="1"/>
  <c r="M39" i="1"/>
  <c r="M36" i="1"/>
  <c r="M30" i="1"/>
  <c r="M29" i="1"/>
  <c r="K29" i="1"/>
  <c r="I29" i="1"/>
  <c r="G29" i="1"/>
  <c r="E29" i="1"/>
  <c r="C29" i="1"/>
  <c r="M28" i="1"/>
  <c r="M27" i="1"/>
  <c r="M26" i="1"/>
  <c r="K26" i="1"/>
  <c r="I26" i="1"/>
  <c r="G26" i="1"/>
  <c r="E26" i="1"/>
  <c r="C26" i="1"/>
  <c r="M25" i="1"/>
  <c r="M24" i="1"/>
  <c r="K23" i="1"/>
  <c r="I23" i="1"/>
  <c r="G23" i="1"/>
  <c r="E23" i="1"/>
  <c r="C23" i="1"/>
  <c r="M22" i="1"/>
  <c r="M21" i="1"/>
  <c r="M20" i="1"/>
  <c r="K20" i="1"/>
  <c r="I20" i="1"/>
  <c r="G20" i="1"/>
  <c r="E20" i="1"/>
  <c r="D20" i="1"/>
  <c r="C20" i="1"/>
  <c r="M19" i="1"/>
  <c r="M18" i="1"/>
  <c r="K17" i="1"/>
  <c r="I17" i="1"/>
  <c r="G17" i="1"/>
  <c r="E17" i="1"/>
  <c r="C17" i="1"/>
  <c r="M16" i="1"/>
  <c r="M15" i="1"/>
  <c r="M14" i="1"/>
  <c r="K14" i="1"/>
  <c r="I14" i="1"/>
  <c r="G14" i="1"/>
  <c r="E14" i="1"/>
  <c r="C14" i="1"/>
  <c r="M13" i="1"/>
  <c r="M12" i="1"/>
  <c r="K11" i="1"/>
  <c r="I11" i="1"/>
  <c r="G11" i="1"/>
  <c r="E11" i="1"/>
  <c r="C11" i="1"/>
  <c r="M10" i="1"/>
  <c r="M9" i="1"/>
  <c r="M8" i="1"/>
  <c r="K7" i="1"/>
  <c r="I7" i="1"/>
  <c r="G7" i="1"/>
  <c r="E7" i="1"/>
  <c r="C7" i="1"/>
  <c r="M11" i="1"/>
  <c r="G46" i="1"/>
  <c r="H26" i="1"/>
  <c r="I46" i="1"/>
  <c r="J26" i="1"/>
  <c r="C46" i="1"/>
  <c r="D12" i="1"/>
  <c r="K46" i="1"/>
  <c r="L7" i="1"/>
  <c r="M17" i="1"/>
  <c r="E46" i="1"/>
  <c r="F7" i="1"/>
  <c r="F28" i="1"/>
  <c r="F20" i="1"/>
  <c r="F18" i="1"/>
  <c r="F10" i="1"/>
  <c r="F8" i="1"/>
  <c r="F15" i="1"/>
  <c r="F14" i="1"/>
  <c r="F9" i="1"/>
  <c r="J28" i="1"/>
  <c r="J17" i="1"/>
  <c r="J22" i="1"/>
  <c r="J9" i="1"/>
  <c r="D30" i="1"/>
  <c r="D29" i="1"/>
  <c r="D15" i="1"/>
  <c r="D14" i="1"/>
  <c r="D9" i="1"/>
  <c r="M46" i="1"/>
  <c r="N12" i="1"/>
  <c r="D28" i="1"/>
  <c r="D26" i="1"/>
  <c r="D18" i="1"/>
  <c r="D17" i="1"/>
  <c r="D13" i="1"/>
  <c r="D11" i="1"/>
  <c r="D8" i="1"/>
  <c r="H30" i="1"/>
  <c r="H23" i="1"/>
  <c r="H20" i="1"/>
  <c r="H19" i="1"/>
  <c r="H17" i="1"/>
  <c r="H12" i="1"/>
  <c r="H9" i="1"/>
  <c r="H28" i="1"/>
  <c r="H18" i="1"/>
  <c r="H14" i="1"/>
  <c r="H13" i="1"/>
  <c r="H10" i="1"/>
  <c r="H8" i="1"/>
  <c r="L30" i="1"/>
  <c r="L23" i="1"/>
  <c r="L22" i="1"/>
  <c r="L20" i="1"/>
  <c r="L17" i="1"/>
  <c r="L15" i="1"/>
  <c r="L12" i="1"/>
  <c r="L28" i="1"/>
  <c r="L24" i="1"/>
  <c r="L18" i="1"/>
  <c r="L13" i="1"/>
  <c r="L11" i="1"/>
  <c r="L10" i="1"/>
  <c r="N9" i="1"/>
  <c r="M7" i="1"/>
  <c r="M23" i="1"/>
  <c r="F29" i="1"/>
  <c r="H29" i="1"/>
  <c r="L29" i="1"/>
  <c r="J15" i="1"/>
  <c r="J13" i="1"/>
  <c r="J24" i="1"/>
  <c r="F12" i="1"/>
  <c r="F30" i="1"/>
  <c r="F17" i="1"/>
  <c r="F24" i="1"/>
  <c r="H7" i="1"/>
  <c r="J7" i="1"/>
  <c r="J12" i="1"/>
  <c r="J30" i="1"/>
  <c r="J18" i="1"/>
  <c r="J14" i="1"/>
  <c r="J8" i="1"/>
  <c r="J23" i="1"/>
  <c r="F11" i="1"/>
  <c r="F21" i="1"/>
  <c r="F13" i="1"/>
  <c r="F23" i="1"/>
  <c r="F26" i="1"/>
  <c r="N11" i="1"/>
  <c r="N39" i="1"/>
  <c r="D7" i="1"/>
  <c r="N24" i="1"/>
  <c r="N23" i="1"/>
  <c r="N10" i="1"/>
  <c r="N43" i="1"/>
  <c r="N18" i="1"/>
  <c r="J29" i="1"/>
  <c r="N7" i="1"/>
  <c r="N41" i="1"/>
  <c r="N16" i="1"/>
  <c r="L8" i="1"/>
  <c r="L14" i="1"/>
  <c r="L9" i="1"/>
  <c r="L19" i="1"/>
  <c r="L27" i="1"/>
  <c r="H11" i="1"/>
  <c r="H24" i="1"/>
  <c r="H15" i="1"/>
  <c r="H21" i="1"/>
  <c r="D10" i="1"/>
  <c r="D24" i="1"/>
  <c r="D23" i="1"/>
  <c r="J11" i="1"/>
  <c r="J19" i="1"/>
  <c r="J10" i="1"/>
  <c r="J20" i="1"/>
  <c r="L26" i="1"/>
  <c r="N45" i="1"/>
  <c r="N44" i="1"/>
  <c r="N40" i="1"/>
  <c r="N29" i="1"/>
  <c r="N26" i="1"/>
  <c r="N17" i="1"/>
  <c r="N37" i="1"/>
  <c r="N34" i="1"/>
  <c r="N32" i="1"/>
  <c r="N30" i="1"/>
  <c r="N27" i="1"/>
  <c r="N22" i="1"/>
  <c r="N21" i="1"/>
  <c r="N20" i="1"/>
  <c r="N19" i="1"/>
  <c r="N38" i="1"/>
  <c r="N35" i="1"/>
  <c r="N33" i="1"/>
  <c r="N31" i="1"/>
  <c r="N14" i="1"/>
  <c r="N13" i="1"/>
  <c r="N42" i="1"/>
  <c r="N36" i="1"/>
  <c r="N28" i="1"/>
  <c r="N25" i="1"/>
  <c r="N15" i="1"/>
  <c r="N8" i="1"/>
  <c r="K11" i="3"/>
  <c r="K7" i="3"/>
  <c r="K19" i="3"/>
  <c r="L15" i="3"/>
  <c r="I7" i="3"/>
  <c r="E12" i="3"/>
  <c r="G12" i="3"/>
  <c r="I12" i="3"/>
  <c r="K12" i="3"/>
  <c r="C12" i="3"/>
  <c r="M15" i="3"/>
  <c r="G11" i="3"/>
  <c r="G7" i="3"/>
  <c r="E11" i="3"/>
  <c r="E7" i="3"/>
  <c r="C11" i="3"/>
  <c r="C7" i="3"/>
  <c r="L12" i="3"/>
  <c r="I19" i="3"/>
  <c r="E19" i="3"/>
  <c r="F15" i="3"/>
  <c r="G19" i="3"/>
  <c r="H13" i="3"/>
  <c r="F16" i="3"/>
  <c r="F9" i="3"/>
  <c r="F14" i="3"/>
  <c r="F8" i="3"/>
  <c r="F12" i="3"/>
  <c r="F11" i="3"/>
  <c r="L11" i="3"/>
  <c r="L16" i="3"/>
  <c r="L7" i="3"/>
  <c r="L13" i="3"/>
  <c r="J13" i="3"/>
  <c r="L8" i="3"/>
  <c r="L14" i="3"/>
  <c r="J8" i="3"/>
  <c r="L9" i="3"/>
  <c r="C19" i="3"/>
  <c r="D12" i="3"/>
  <c r="M9" i="3"/>
  <c r="M12" i="3"/>
  <c r="M13" i="3"/>
  <c r="M14" i="3"/>
  <c r="M16" i="3"/>
  <c r="M8" i="3"/>
  <c r="H15" i="3"/>
  <c r="H12" i="3"/>
  <c r="H8" i="3"/>
  <c r="H11" i="3"/>
  <c r="H14" i="3"/>
  <c r="H16" i="3"/>
  <c r="J14" i="3"/>
  <c r="J15" i="3"/>
  <c r="J11" i="3"/>
  <c r="J9" i="3"/>
  <c r="J7" i="3"/>
  <c r="J16" i="3"/>
  <c r="F13" i="3"/>
  <c r="H9" i="3"/>
  <c r="J12" i="3"/>
  <c r="D7" i="3"/>
  <c r="D15" i="3"/>
  <c r="D9" i="3"/>
  <c r="D14" i="3"/>
  <c r="D8" i="3"/>
  <c r="D13" i="3"/>
  <c r="D16" i="3"/>
  <c r="D11" i="3"/>
  <c r="F7" i="3"/>
  <c r="H7" i="3"/>
  <c r="M11" i="3"/>
  <c r="M7" i="3"/>
  <c r="M19" i="3"/>
  <c r="N14" i="3"/>
  <c r="N8" i="3"/>
  <c r="N7" i="3"/>
  <c r="N10" i="3"/>
  <c r="N13" i="3"/>
  <c r="N15" i="3"/>
  <c r="N12" i="3"/>
  <c r="N9" i="3"/>
  <c r="N11" i="3"/>
  <c r="N16" i="3"/>
  <c r="N19" i="3"/>
</calcChain>
</file>

<file path=xl/sharedStrings.xml><?xml version="1.0" encoding="utf-8"?>
<sst xmlns="http://schemas.openxmlformats.org/spreadsheetml/2006/main" count="120" uniqueCount="80">
  <si>
    <t>TT</t>
  </si>
  <si>
    <t>Số tiền</t>
  </si>
  <si>
    <t>Tỉ lệ (%)</t>
  </si>
  <si>
    <t>Tổng 5 năm</t>
  </si>
  <si>
    <t>Chi cho lương và các khoản phụ cấp theo lương</t>
  </si>
  <si>
    <t>I</t>
  </si>
  <si>
    <t>CHI CHO CON NGƯỜI</t>
  </si>
  <si>
    <t>Chi cho thu nhập tăng thêm</t>
  </si>
  <si>
    <t>II</t>
  </si>
  <si>
    <t>CHI CHO NCKH</t>
  </si>
  <si>
    <t>Chi cho NCKH của Giảng viên</t>
  </si>
  <si>
    <t>Chi cho NCKH của người học</t>
  </si>
  <si>
    <t>III</t>
  </si>
  <si>
    <t>CHI CHO NGƯỜI HỌC</t>
  </si>
  <si>
    <t>Chi cho học bổng khuyến khích học tập</t>
  </si>
  <si>
    <t>IV</t>
  </si>
  <si>
    <t>Chi cho khen thưởng SV</t>
  </si>
  <si>
    <t>CHI CHO ĐÀO TẠO BỒI DƯỠNG ĐỘI NGŨ</t>
  </si>
  <si>
    <t xml:space="preserve">Chi cho Đào tạo dài hạn </t>
  </si>
  <si>
    <t>Chi cho bồi dưỡng ngắn hạn</t>
  </si>
  <si>
    <t>CHI CHO MUA TÀI LIỆU, GIÁO TRÌNH</t>
  </si>
  <si>
    <t>Chi mua tài liệu, giáo trình của thư viện trường</t>
  </si>
  <si>
    <t>Chi mua tài liệu của các khoa, bộ môn</t>
  </si>
  <si>
    <t>VI</t>
  </si>
  <si>
    <t>CHI CHO MUA SẮM TRANG THIẾT BỊ, XDCB</t>
  </si>
  <si>
    <t>Chi XDCB</t>
  </si>
  <si>
    <t>VII</t>
  </si>
  <si>
    <t>CHI CHO HOẠT ĐỘNG HTQT</t>
  </si>
  <si>
    <t>Chi cho đoàn ra, đoàn vào</t>
  </si>
  <si>
    <t>Chi mua sắm, sửa chữa trang thiết bị</t>
  </si>
  <si>
    <t>Đơn vị: triệu đồng</t>
  </si>
  <si>
    <t>Chi thanh toán vượt giờ</t>
  </si>
  <si>
    <t>KHOẢN MỤC CHI</t>
  </si>
  <si>
    <t>Chi cho tổ chức hội nghị, hội thảo quốc tế</t>
  </si>
  <si>
    <t>TỔNG CHI TOÀN TRƯỜNG</t>
  </si>
  <si>
    <t>Người lập biểu</t>
  </si>
  <si>
    <t>Xác nhận của lãnh đạo nhà trường</t>
  </si>
  <si>
    <t>(Họ tên, chữ ký, đóng dấu)</t>
  </si>
  <si>
    <t>BẢNG TỔNG HỢP CƠ CẤU THU</t>
  </si>
  <si>
    <t>NGUỒN THU</t>
  </si>
  <si>
    <t xml:space="preserve">NSNN  cấp kinh phí chi thường xuyên </t>
  </si>
  <si>
    <t>NSNN cấp kinh phí chi không thường xuyên</t>
  </si>
  <si>
    <t>NSNN cấp cho XDCB</t>
  </si>
  <si>
    <t>NSNN cấp khác</t>
  </si>
  <si>
    <t>Thu từ học phí</t>
  </si>
  <si>
    <t>Thu lệ phí</t>
  </si>
  <si>
    <t>Thu từ hoạt động SX-KD-DV</t>
  </si>
  <si>
    <t>Thu từ HTQT</t>
  </si>
  <si>
    <t>Thu từ NCKH và CGCN</t>
  </si>
  <si>
    <t>NSNN CẤP</t>
  </si>
  <si>
    <t>THU CỦA TRƯỜNG</t>
  </si>
  <si>
    <t>CHO CHO HOẠT ĐỘNG ĐOÀN THỂ</t>
  </si>
  <si>
    <t>Chi cho hoạt động đoàn thể của sinh viên</t>
  </si>
  <si>
    <t>Chi cho hoạt động đoàn thể của CBGV</t>
  </si>
  <si>
    <t>v</t>
  </si>
  <si>
    <t>6.1.</t>
  </si>
  <si>
    <t>VIII</t>
  </si>
  <si>
    <t>8.1.</t>
  </si>
  <si>
    <t>IX</t>
  </si>
  <si>
    <t>CHI KHÁC (nêu chi tiết)</t>
  </si>
  <si>
    <t>TỔNG SỐ (I+II)</t>
  </si>
  <si>
    <t>Trong đó học phí  hệ đại học chính quy</t>
  </si>
  <si>
    <t>Lưu ý: cột tỉ lệ % được tính trên TỔNG SỐ của từng năm (đối với từng năm) và TỔNG SỐ của cả 5 năm (đối với cả giai đoạn đánh giá)</t>
  </si>
  <si>
    <t>Chi cho CNTT</t>
  </si>
  <si>
    <t>Chi tiết các hạng mục</t>
  </si>
  <si>
    <t>Chi cho GĐường</t>
  </si>
  <si>
    <t>Chi cho MMTTB thí nghiệm, thực hành v.v</t>
  </si>
  <si>
    <t>……….</t>
  </si>
  <si>
    <t>……</t>
  </si>
  <si>
    <t>CTĐT</t>
  </si>
  <si>
    <t xml:space="preserve">HỌC VIỆN CHÍNH SÁCH VÀ PHÁT TRIỂN                               </t>
  </si>
  <si>
    <t>Năm 2015</t>
  </si>
  <si>
    <t>Năm 2016</t>
  </si>
  <si>
    <t>Năm 2017</t>
  </si>
  <si>
    <t>Năm 2018</t>
  </si>
  <si>
    <t>Năm 2019</t>
  </si>
  <si>
    <t>Ngày        tháng     năm 20</t>
  </si>
  <si>
    <t xml:space="preserve">BỘ KẾ HOẠCH VÀ ĐẦU TƯ </t>
  </si>
  <si>
    <t xml:space="preserve">BẢNG TỔNG HỢP CƠ CẤU CHI </t>
  </si>
  <si>
    <t>BỘ KẾ HOẠCH VÀ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</si>
</sst>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8" xfId="0" applyFont="1" applyBorder="1"/>
    <xf numFmtId="0" fontId="1" fillId="0" borderId="5" xfId="0" applyFont="1" applyBorder="1"/>
    <xf numFmtId="0" fontId="1" fillId="0" borderId="2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0" fontId="2" fillId="0" borderId="15" xfId="0" applyNumberFormat="1" applyFont="1" applyBorder="1" applyAlignment="1">
      <alignment vertical="center"/>
    </xf>
    <xf numFmtId="10" fontId="1" fillId="0" borderId="1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2" borderId="16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1" fillId="0" borderId="0" xfId="1" applyNumberFormat="1" applyFont="1"/>
    <xf numFmtId="164" fontId="1" fillId="0" borderId="1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 applyAlignment="1">
      <alignment vertical="center" wrapText="1"/>
    </xf>
    <xf numFmtId="9" fontId="2" fillId="0" borderId="1" xfId="2" applyFont="1" applyBorder="1" applyAlignment="1">
      <alignment vertical="center" wrapText="1"/>
    </xf>
    <xf numFmtId="9" fontId="2" fillId="0" borderId="1" xfId="2" applyFont="1" applyBorder="1" applyAlignment="1">
      <alignment vertical="center"/>
    </xf>
    <xf numFmtId="164" fontId="1" fillId="0" borderId="0" xfId="0" applyNumberFormat="1" applyFont="1"/>
    <xf numFmtId="9" fontId="1" fillId="0" borderId="0" xfId="2" applyFont="1"/>
    <xf numFmtId="9" fontId="1" fillId="0" borderId="1" xfId="2" applyFont="1" applyBorder="1" applyAlignment="1">
      <alignment vertical="center" wrapText="1"/>
    </xf>
    <xf numFmtId="9" fontId="1" fillId="0" borderId="1" xfId="2" applyFont="1" applyBorder="1" applyAlignment="1">
      <alignment vertical="center"/>
    </xf>
    <xf numFmtId="165" fontId="1" fillId="0" borderId="1" xfId="2" applyNumberFormat="1" applyFont="1" applyBorder="1" applyAlignment="1">
      <alignment vertical="center"/>
    </xf>
    <xf numFmtId="10" fontId="1" fillId="0" borderId="1" xfId="2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9" fontId="2" fillId="2" borderId="1" xfId="2" applyFont="1" applyFill="1" applyBorder="1" applyAlignment="1">
      <alignment vertical="center"/>
    </xf>
    <xf numFmtId="9" fontId="2" fillId="2" borderId="1" xfId="2" applyFont="1" applyFill="1" applyBorder="1" applyAlignment="1">
      <alignment vertical="center" wrapText="1"/>
    </xf>
    <xf numFmtId="10" fontId="1" fillId="0" borderId="15" xfId="0" applyNumberFormat="1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8" zoomScaleNormal="98" workbookViewId="0">
      <selection activeCell="H2" sqref="H2:N2"/>
    </sheetView>
  </sheetViews>
  <sheetFormatPr defaultRowHeight="15.75" x14ac:dyDescent="0.25"/>
  <cols>
    <col min="1" max="1" width="5" style="1" customWidth="1"/>
    <col min="2" max="2" width="22" style="2" customWidth="1"/>
    <col min="3" max="3" width="8.140625" style="1" customWidth="1"/>
    <col min="4" max="4" width="10.85546875" style="1" customWidth="1"/>
    <col min="5" max="5" width="9.5703125" style="1" customWidth="1"/>
    <col min="6" max="6" width="10.28515625" style="1" customWidth="1"/>
    <col min="7" max="7" width="8.42578125" style="1" customWidth="1"/>
    <col min="8" max="8" width="9.85546875" style="1" customWidth="1"/>
    <col min="9" max="9" width="9.140625" style="1"/>
    <col min="10" max="10" width="9.7109375" style="1" customWidth="1"/>
    <col min="11" max="11" width="7.5703125" style="1" customWidth="1"/>
    <col min="12" max="12" width="8.85546875" style="1" customWidth="1"/>
    <col min="13" max="13" width="9.5703125" style="1" customWidth="1"/>
    <col min="14" max="14" width="8.5703125" style="1" customWidth="1"/>
    <col min="15" max="16384" width="9.140625" style="1"/>
  </cols>
  <sheetData>
    <row r="1" spans="1:14" ht="22.5" x14ac:dyDescent="0.3">
      <c r="A1" s="70"/>
      <c r="B1" s="69" t="s">
        <v>79</v>
      </c>
      <c r="C1" s="69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x14ac:dyDescent="0.25">
      <c r="A2" s="63" t="s">
        <v>70</v>
      </c>
      <c r="B2" s="63"/>
      <c r="C2" s="63"/>
      <c r="D2" s="63"/>
      <c r="E2" s="63"/>
      <c r="F2" s="63"/>
      <c r="G2" s="63"/>
      <c r="H2" s="62" t="s">
        <v>69</v>
      </c>
      <c r="I2" s="62"/>
      <c r="J2" s="62"/>
      <c r="K2" s="62"/>
      <c r="L2" s="62"/>
      <c r="M2" s="62"/>
      <c r="N2" s="62"/>
    </row>
    <row r="3" spans="1:14" x14ac:dyDescent="0.25">
      <c r="E3" s="71" t="s">
        <v>78</v>
      </c>
      <c r="F3" s="71"/>
      <c r="G3" s="71"/>
      <c r="H3" s="71"/>
      <c r="I3" s="71"/>
      <c r="K3" s="3"/>
      <c r="L3" s="1" t="s">
        <v>30</v>
      </c>
    </row>
    <row r="4" spans="1:14" ht="16.5" thickBot="1" x14ac:dyDescent="0.3"/>
    <row r="5" spans="1:14" ht="16.5" thickBot="1" x14ac:dyDescent="0.3">
      <c r="A5" s="21" t="s">
        <v>0</v>
      </c>
      <c r="B5" s="24"/>
      <c r="C5" s="66" t="s">
        <v>71</v>
      </c>
      <c r="D5" s="65"/>
      <c r="E5" s="64" t="s">
        <v>72</v>
      </c>
      <c r="F5" s="65"/>
      <c r="G5" s="64" t="s">
        <v>73</v>
      </c>
      <c r="H5" s="65"/>
      <c r="I5" s="64" t="s">
        <v>74</v>
      </c>
      <c r="J5" s="65"/>
      <c r="K5" s="64" t="s">
        <v>75</v>
      </c>
      <c r="L5" s="65"/>
      <c r="M5" s="64" t="s">
        <v>3</v>
      </c>
      <c r="N5" s="65"/>
    </row>
    <row r="6" spans="1:14" ht="16.5" thickBot="1" x14ac:dyDescent="0.3">
      <c r="A6" s="22"/>
      <c r="B6" s="25" t="s">
        <v>32</v>
      </c>
      <c r="C6" s="23" t="s">
        <v>1</v>
      </c>
      <c r="D6" s="18" t="s">
        <v>2</v>
      </c>
      <c r="E6" s="19" t="s">
        <v>1</v>
      </c>
      <c r="F6" s="20" t="s">
        <v>2</v>
      </c>
      <c r="G6" s="17" t="s">
        <v>1</v>
      </c>
      <c r="H6" s="18" t="s">
        <v>2</v>
      </c>
      <c r="I6" s="19" t="s">
        <v>1</v>
      </c>
      <c r="J6" s="20" t="s">
        <v>2</v>
      </c>
      <c r="K6" s="17" t="s">
        <v>1</v>
      </c>
      <c r="L6" s="18" t="s">
        <v>2</v>
      </c>
      <c r="M6" s="17" t="s">
        <v>1</v>
      </c>
      <c r="N6" s="18" t="s">
        <v>2</v>
      </c>
    </row>
    <row r="7" spans="1:14" ht="31.5" x14ac:dyDescent="0.25">
      <c r="A7" s="6" t="s">
        <v>5</v>
      </c>
      <c r="B7" s="7" t="s">
        <v>6</v>
      </c>
      <c r="C7" s="12">
        <f>SUM(C8:C10)</f>
        <v>10309</v>
      </c>
      <c r="D7" s="28">
        <f>C7/C46*100%</f>
        <v>0.67546848381601365</v>
      </c>
      <c r="E7" s="10">
        <f>SUM(E8:E10)</f>
        <v>15202</v>
      </c>
      <c r="F7" s="28">
        <f>E7/E46*100%</f>
        <v>0.66144541617717445</v>
      </c>
      <c r="G7" s="12">
        <f>SUM(G8:G10)</f>
        <v>16769</v>
      </c>
      <c r="H7" s="28">
        <f t="shared" ref="H7:H15" si="0">G7/$G$46*100%</f>
        <v>0.6680876494023904</v>
      </c>
      <c r="I7" s="10">
        <f>SUM(I8:I10)</f>
        <v>18051</v>
      </c>
      <c r="J7" s="28">
        <f>I7/I46*100%</f>
        <v>0.68805031446540876</v>
      </c>
      <c r="K7" s="12">
        <f>SUM(K8:K10)</f>
        <v>22426</v>
      </c>
      <c r="L7" s="28">
        <f t="shared" ref="L7:L15" si="1">K7/$K$46*100%</f>
        <v>0.67240345406572322</v>
      </c>
      <c r="M7" s="12">
        <f>C7+E7+G7+I7+K7</f>
        <v>82757</v>
      </c>
      <c r="N7" s="28">
        <f t="shared" ref="N7:N45" si="2">M7/$M$46</f>
        <v>0.67319331012266947</v>
      </c>
    </row>
    <row r="8" spans="1:14" ht="51.75" customHeight="1" x14ac:dyDescent="0.25">
      <c r="A8" s="5">
        <v>1.1000000000000001</v>
      </c>
      <c r="B8" s="8" t="s">
        <v>4</v>
      </c>
      <c r="C8" s="13">
        <v>6267</v>
      </c>
      <c r="D8" s="58">
        <f>C8/C46*100%</f>
        <v>0.41062770279124622</v>
      </c>
      <c r="E8" s="11">
        <v>6835</v>
      </c>
      <c r="F8" s="58">
        <f t="shared" ref="F8:F15" si="3">E8/$E$46</f>
        <v>0.29739372579732848</v>
      </c>
      <c r="G8" s="13">
        <v>8330</v>
      </c>
      <c r="H8" s="58">
        <f t="shared" si="0"/>
        <v>0.33187250996015938</v>
      </c>
      <c r="I8" s="11">
        <v>8208</v>
      </c>
      <c r="J8" s="58">
        <f t="shared" ref="J8:J15" si="4">I8/$I$46*100%</f>
        <v>0.31286449399656946</v>
      </c>
      <c r="K8" s="13">
        <v>8734</v>
      </c>
      <c r="L8" s="58">
        <f t="shared" si="1"/>
        <v>0.26187335092348285</v>
      </c>
      <c r="M8" s="12">
        <f>C8+E8+G8+I8+K8</f>
        <v>38374</v>
      </c>
      <c r="N8" s="28">
        <f t="shared" si="2"/>
        <v>0.31215631405980543</v>
      </c>
    </row>
    <row r="9" spans="1:14" ht="36.75" customHeight="1" x14ac:dyDescent="0.25">
      <c r="A9" s="5">
        <v>1.2</v>
      </c>
      <c r="B9" s="8" t="s">
        <v>7</v>
      </c>
      <c r="C9" s="13">
        <v>3397</v>
      </c>
      <c r="D9" s="58">
        <f>C9/C46*100%</f>
        <v>0.22257895426549601</v>
      </c>
      <c r="E9" s="11">
        <v>6211</v>
      </c>
      <c r="F9" s="58">
        <f t="shared" si="3"/>
        <v>0.27024322325196887</v>
      </c>
      <c r="G9" s="13">
        <v>6438</v>
      </c>
      <c r="H9" s="58">
        <f t="shared" si="0"/>
        <v>0.25649402390438247</v>
      </c>
      <c r="I9" s="11">
        <v>7510</v>
      </c>
      <c r="J9" s="58">
        <f t="shared" si="4"/>
        <v>0.28625881456070135</v>
      </c>
      <c r="K9" s="13">
        <v>10146</v>
      </c>
      <c r="L9" s="58">
        <f t="shared" si="1"/>
        <v>0.30420964260014394</v>
      </c>
      <c r="M9" s="12">
        <f t="shared" ref="M9:M46" si="5">C9+E9+G9+I9+K9</f>
        <v>33702</v>
      </c>
      <c r="N9" s="28">
        <f t="shared" si="2"/>
        <v>0.27415156346598119</v>
      </c>
    </row>
    <row r="10" spans="1:14" ht="33" customHeight="1" x14ac:dyDescent="0.25">
      <c r="A10" s="5">
        <v>1.3</v>
      </c>
      <c r="B10" s="8" t="s">
        <v>31</v>
      </c>
      <c r="C10" s="13">
        <v>645</v>
      </c>
      <c r="D10" s="58">
        <f>C10/C46*100%</f>
        <v>4.2261826759271391E-2</v>
      </c>
      <c r="E10" s="11">
        <v>2156</v>
      </c>
      <c r="F10" s="58">
        <f t="shared" si="3"/>
        <v>9.3808467127877132E-2</v>
      </c>
      <c r="G10" s="13">
        <v>2001</v>
      </c>
      <c r="H10" s="58">
        <f t="shared" si="0"/>
        <v>7.9721115537848608E-2</v>
      </c>
      <c r="I10" s="11">
        <v>2333</v>
      </c>
      <c r="J10" s="58">
        <f t="shared" si="4"/>
        <v>8.8927005908137985E-2</v>
      </c>
      <c r="K10" s="13">
        <v>3546</v>
      </c>
      <c r="L10" s="58">
        <f t="shared" si="1"/>
        <v>0.10632046054209643</v>
      </c>
      <c r="M10" s="12">
        <f t="shared" si="5"/>
        <v>10681</v>
      </c>
      <c r="N10" s="28">
        <f t="shared" si="2"/>
        <v>8.6885432596882833E-2</v>
      </c>
    </row>
    <row r="11" spans="1:14" ht="28.5" customHeight="1" x14ac:dyDescent="0.25">
      <c r="A11" s="4" t="s">
        <v>8</v>
      </c>
      <c r="B11" s="9" t="s">
        <v>9</v>
      </c>
      <c r="C11" s="12">
        <f>SUM(C12:C13)</f>
        <v>2381</v>
      </c>
      <c r="D11" s="28">
        <f>C11/C46*100%</f>
        <v>0.15600838684313983</v>
      </c>
      <c r="E11" s="10">
        <f>SUM(E12:E13)</f>
        <v>5624</v>
      </c>
      <c r="F11" s="28">
        <f t="shared" si="3"/>
        <v>0.24470260627420268</v>
      </c>
      <c r="G11" s="12">
        <f>SUM(G12:G13)</f>
        <v>5222</v>
      </c>
      <c r="H11" s="28">
        <f t="shared" si="0"/>
        <v>0.20804780876494025</v>
      </c>
      <c r="I11" s="10">
        <f>SUM(I12:I13)</f>
        <v>4107</v>
      </c>
      <c r="J11" s="28">
        <f t="shared" si="4"/>
        <v>0.15654659805603202</v>
      </c>
      <c r="K11" s="12">
        <f>SUM(K12:K13)</f>
        <v>6550</v>
      </c>
      <c r="L11" s="28">
        <f t="shared" si="1"/>
        <v>0.19639002158791077</v>
      </c>
      <c r="M11" s="12">
        <f t="shared" si="5"/>
        <v>23884</v>
      </c>
      <c r="N11" s="28">
        <f t="shared" si="2"/>
        <v>0.19428627208538055</v>
      </c>
    </row>
    <row r="12" spans="1:14" ht="39.75" customHeight="1" x14ac:dyDescent="0.25">
      <c r="A12" s="5">
        <v>2.1</v>
      </c>
      <c r="B12" s="8" t="s">
        <v>10</v>
      </c>
      <c r="C12" s="59">
        <v>2340</v>
      </c>
      <c r="D12" s="58">
        <f>C12/C46*100%</f>
        <v>0.15332197614991483</v>
      </c>
      <c r="E12" s="60">
        <v>5584</v>
      </c>
      <c r="F12" s="58">
        <f t="shared" si="3"/>
        <v>0.24296218944437192</v>
      </c>
      <c r="G12" s="59">
        <v>5180</v>
      </c>
      <c r="H12" s="58">
        <f t="shared" si="0"/>
        <v>0.20637450199203186</v>
      </c>
      <c r="I12" s="60">
        <v>4092</v>
      </c>
      <c r="J12" s="58">
        <f t="shared" si="4"/>
        <v>0.15597484276729559</v>
      </c>
      <c r="K12" s="59">
        <v>6516</v>
      </c>
      <c r="L12" s="58">
        <f t="shared" si="1"/>
        <v>0.19537059246821781</v>
      </c>
      <c r="M12" s="12">
        <f t="shared" si="5"/>
        <v>23712</v>
      </c>
      <c r="N12" s="28">
        <f t="shared" si="2"/>
        <v>0.19288712458920379</v>
      </c>
    </row>
    <row r="13" spans="1:14" ht="31.5" x14ac:dyDescent="0.25">
      <c r="A13" s="5">
        <v>2.2000000000000002</v>
      </c>
      <c r="B13" s="8" t="s">
        <v>11</v>
      </c>
      <c r="C13" s="13">
        <v>41</v>
      </c>
      <c r="D13" s="58">
        <f>C13/C46*100%</f>
        <v>2.6864106932250032E-3</v>
      </c>
      <c r="E13" s="11">
        <v>40</v>
      </c>
      <c r="F13" s="58">
        <f t="shared" si="3"/>
        <v>1.7404168298307445E-3</v>
      </c>
      <c r="G13" s="13">
        <v>42</v>
      </c>
      <c r="H13" s="58">
        <f t="shared" si="0"/>
        <v>1.6733067729083665E-3</v>
      </c>
      <c r="I13" s="11">
        <v>15</v>
      </c>
      <c r="J13" s="58">
        <f t="shared" si="4"/>
        <v>5.717552887364208E-4</v>
      </c>
      <c r="K13" s="13">
        <v>34</v>
      </c>
      <c r="L13" s="58">
        <f t="shared" si="1"/>
        <v>1.019429119692972E-3</v>
      </c>
      <c r="M13" s="12">
        <f t="shared" si="5"/>
        <v>172</v>
      </c>
      <c r="N13" s="28">
        <f t="shared" si="2"/>
        <v>1.399147496176748E-3</v>
      </c>
    </row>
    <row r="14" spans="1:14" ht="31.5" x14ac:dyDescent="0.25">
      <c r="A14" s="5" t="s">
        <v>12</v>
      </c>
      <c r="B14" s="9" t="s">
        <v>13</v>
      </c>
      <c r="C14" s="12">
        <f>SUM(C15:C16)</f>
        <v>983</v>
      </c>
      <c r="D14" s="28">
        <f t="shared" ref="D14:K14" si="6">SUM(D15:D16)</f>
        <v>6.4408334425370195E-2</v>
      </c>
      <c r="E14" s="12">
        <f t="shared" si="6"/>
        <v>1513</v>
      </c>
      <c r="F14" s="28">
        <f t="shared" si="3"/>
        <v>6.5831266588347911E-2</v>
      </c>
      <c r="G14" s="12">
        <f t="shared" si="6"/>
        <v>1469</v>
      </c>
      <c r="H14" s="28">
        <f t="shared" si="0"/>
        <v>5.8525896414342631E-2</v>
      </c>
      <c r="I14" s="12">
        <f t="shared" si="6"/>
        <v>1912</v>
      </c>
      <c r="J14" s="28">
        <f t="shared" si="4"/>
        <v>7.2879740804269108E-2</v>
      </c>
      <c r="K14" s="12">
        <f t="shared" si="6"/>
        <v>2311</v>
      </c>
      <c r="L14" s="28">
        <f t="shared" si="1"/>
        <v>6.9291196929719356E-2</v>
      </c>
      <c r="M14" s="12">
        <f>SUM(M15)</f>
        <v>8188</v>
      </c>
      <c r="N14" s="28">
        <f t="shared" si="2"/>
        <v>6.6605928480786128E-2</v>
      </c>
    </row>
    <row r="15" spans="1:14" ht="42" customHeight="1" x14ac:dyDescent="0.25">
      <c r="A15" s="5">
        <v>3.1</v>
      </c>
      <c r="B15" s="8" t="s">
        <v>14</v>
      </c>
      <c r="C15" s="13">
        <v>983</v>
      </c>
      <c r="D15" s="58">
        <f>C15/C46*100%</f>
        <v>6.4408334425370195E-2</v>
      </c>
      <c r="E15" s="11">
        <v>1513</v>
      </c>
      <c r="F15" s="58">
        <f t="shared" si="3"/>
        <v>6.5831266588347911E-2</v>
      </c>
      <c r="G15" s="13">
        <v>1469</v>
      </c>
      <c r="H15" s="58">
        <f t="shared" si="0"/>
        <v>5.8525896414342631E-2</v>
      </c>
      <c r="I15" s="11">
        <v>1912</v>
      </c>
      <c r="J15" s="58">
        <f t="shared" si="4"/>
        <v>7.2879740804269108E-2</v>
      </c>
      <c r="K15" s="13">
        <v>2311</v>
      </c>
      <c r="L15" s="58">
        <f t="shared" si="1"/>
        <v>6.9291196929719356E-2</v>
      </c>
      <c r="M15" s="12">
        <f t="shared" si="5"/>
        <v>8188</v>
      </c>
      <c r="N15" s="28">
        <f t="shared" si="2"/>
        <v>6.6605928480786128E-2</v>
      </c>
    </row>
    <row r="16" spans="1:14" ht="33.75" customHeight="1" x14ac:dyDescent="0.25">
      <c r="A16" s="5">
        <v>3.2</v>
      </c>
      <c r="B16" s="8" t="s">
        <v>16</v>
      </c>
      <c r="C16" s="13"/>
      <c r="D16" s="14"/>
      <c r="E16" s="11"/>
      <c r="F16" s="28"/>
      <c r="G16" s="13"/>
      <c r="H16" s="28"/>
      <c r="I16" s="11"/>
      <c r="J16" s="58"/>
      <c r="K16" s="13"/>
      <c r="L16" s="28"/>
      <c r="M16" s="12">
        <f t="shared" si="5"/>
        <v>0</v>
      </c>
      <c r="N16" s="28">
        <f t="shared" si="2"/>
        <v>0</v>
      </c>
    </row>
    <row r="17" spans="1:14" ht="33.75" customHeight="1" x14ac:dyDescent="0.25">
      <c r="A17" s="5" t="s">
        <v>15</v>
      </c>
      <c r="B17" s="9" t="s">
        <v>51</v>
      </c>
      <c r="C17" s="12">
        <f>SUM(C18:C19)</f>
        <v>90</v>
      </c>
      <c r="D17" s="28">
        <f t="shared" ref="D17:K17" si="7">SUM(D18:D19)</f>
        <v>5.8969990826890318E-3</v>
      </c>
      <c r="E17" s="12">
        <f t="shared" si="7"/>
        <v>69</v>
      </c>
      <c r="F17" s="28">
        <f>E17/$E$46</f>
        <v>3.0022190314580341E-3</v>
      </c>
      <c r="G17" s="12">
        <f t="shared" si="7"/>
        <v>529</v>
      </c>
      <c r="H17" s="28">
        <f>G17/$G$46*100%</f>
        <v>2.1075697211155379E-2</v>
      </c>
      <c r="I17" s="12">
        <f t="shared" si="7"/>
        <v>830</v>
      </c>
      <c r="J17" s="28">
        <f>I17/$I$46*100%</f>
        <v>3.1637125976748622E-2</v>
      </c>
      <c r="K17" s="12">
        <f t="shared" si="7"/>
        <v>795</v>
      </c>
      <c r="L17" s="28">
        <f>K17/$K$46*100%</f>
        <v>2.3836651475173904E-2</v>
      </c>
      <c r="M17" s="12">
        <f t="shared" si="5"/>
        <v>2313</v>
      </c>
      <c r="N17" s="28">
        <f t="shared" si="2"/>
        <v>1.8815279992190806E-2</v>
      </c>
    </row>
    <row r="18" spans="1:14" ht="33.75" customHeight="1" x14ac:dyDescent="0.25">
      <c r="A18" s="5">
        <v>4.0999999999999996</v>
      </c>
      <c r="B18" s="8" t="s">
        <v>52</v>
      </c>
      <c r="C18" s="13">
        <v>90</v>
      </c>
      <c r="D18" s="58">
        <f>C18/C46*100%</f>
        <v>5.8969990826890318E-3</v>
      </c>
      <c r="E18" s="11">
        <v>69</v>
      </c>
      <c r="F18" s="58">
        <f>E18/$E$46</f>
        <v>3.0022190314580341E-3</v>
      </c>
      <c r="G18" s="13">
        <v>143</v>
      </c>
      <c r="H18" s="58">
        <f>G18/$G$46*100%</f>
        <v>5.6972111553784859E-3</v>
      </c>
      <c r="I18" s="11">
        <v>270</v>
      </c>
      <c r="J18" s="58">
        <f>I18/$I$46*100%</f>
        <v>1.0291595197255575E-2</v>
      </c>
      <c r="K18" s="13">
        <v>206</v>
      </c>
      <c r="L18" s="58">
        <f>K18/$K$46*100%</f>
        <v>6.1765411369633007E-3</v>
      </c>
      <c r="M18" s="12">
        <f t="shared" si="5"/>
        <v>778</v>
      </c>
      <c r="N18" s="28">
        <f t="shared" si="2"/>
        <v>6.3287020466599418E-3</v>
      </c>
    </row>
    <row r="19" spans="1:14" ht="33.75" customHeight="1" x14ac:dyDescent="0.25">
      <c r="A19" s="5">
        <v>4.2</v>
      </c>
      <c r="B19" s="8" t="s">
        <v>53</v>
      </c>
      <c r="C19" s="13"/>
      <c r="D19" s="14"/>
      <c r="E19" s="11"/>
      <c r="F19" s="58"/>
      <c r="G19" s="13">
        <v>386</v>
      </c>
      <c r="H19" s="58">
        <f>G19/$G$46*100%</f>
        <v>1.5378486055776892E-2</v>
      </c>
      <c r="I19" s="11">
        <v>560</v>
      </c>
      <c r="J19" s="58">
        <f>I19/$I$46*100%</f>
        <v>2.1345530779493044E-2</v>
      </c>
      <c r="K19" s="13">
        <v>589</v>
      </c>
      <c r="L19" s="58">
        <f>K19/$K$46*100%</f>
        <v>1.7660110338210602E-2</v>
      </c>
      <c r="M19" s="12">
        <f t="shared" si="5"/>
        <v>1535</v>
      </c>
      <c r="N19" s="28">
        <f t="shared" si="2"/>
        <v>1.2486577945530862E-2</v>
      </c>
    </row>
    <row r="20" spans="1:14" ht="47.25" x14ac:dyDescent="0.25">
      <c r="A20" s="5" t="s">
        <v>54</v>
      </c>
      <c r="B20" s="9" t="s">
        <v>17</v>
      </c>
      <c r="C20" s="12">
        <f>SUM(C21:C22)</f>
        <v>0</v>
      </c>
      <c r="D20" s="12">
        <f t="shared" ref="D20:K20" si="8">SUM(D21:D22)</f>
        <v>0</v>
      </c>
      <c r="E20" s="12">
        <f t="shared" si="8"/>
        <v>17</v>
      </c>
      <c r="F20" s="28">
        <f>E20/$E$46</f>
        <v>7.3967715267806637E-4</v>
      </c>
      <c r="G20" s="12">
        <f t="shared" si="8"/>
        <v>34</v>
      </c>
      <c r="H20" s="28">
        <f>G20/$G$46*100%</f>
        <v>1.3545816733067729E-3</v>
      </c>
      <c r="I20" s="12">
        <f t="shared" si="8"/>
        <v>467</v>
      </c>
      <c r="J20" s="28">
        <f>I20/$I$46*100%</f>
        <v>1.7800647989327234E-2</v>
      </c>
      <c r="K20" s="12">
        <f t="shared" si="8"/>
        <v>570</v>
      </c>
      <c r="L20" s="28">
        <f>K20/$K$46*100%</f>
        <v>1.7090429359558647E-2</v>
      </c>
      <c r="M20" s="12">
        <f>SUM(M21:M22)</f>
        <v>1088</v>
      </c>
      <c r="N20" s="28">
        <f t="shared" si="2"/>
        <v>8.850421371164546E-3</v>
      </c>
    </row>
    <row r="21" spans="1:14" ht="39.75" customHeight="1" x14ac:dyDescent="0.25">
      <c r="A21" s="5">
        <v>5.0999999999999996</v>
      </c>
      <c r="B21" s="8" t="s">
        <v>18</v>
      </c>
      <c r="C21" s="13"/>
      <c r="D21" s="14"/>
      <c r="E21" s="11">
        <v>17</v>
      </c>
      <c r="F21" s="58">
        <f>E21/$E$46</f>
        <v>7.3967715267806637E-4</v>
      </c>
      <c r="G21" s="13">
        <v>34</v>
      </c>
      <c r="H21" s="58">
        <f>G21/$G$46*100%</f>
        <v>1.3545816733067729E-3</v>
      </c>
      <c r="I21" s="11"/>
      <c r="J21" s="58"/>
      <c r="K21" s="13"/>
      <c r="L21" s="28"/>
      <c r="M21" s="12">
        <f t="shared" si="5"/>
        <v>51</v>
      </c>
      <c r="N21" s="28">
        <f t="shared" si="2"/>
        <v>4.1486350177333812E-4</v>
      </c>
    </row>
    <row r="22" spans="1:14" ht="39" customHeight="1" x14ac:dyDescent="0.25">
      <c r="A22" s="5">
        <v>5.2</v>
      </c>
      <c r="B22" s="8" t="s">
        <v>19</v>
      </c>
      <c r="C22" s="13"/>
      <c r="D22" s="14"/>
      <c r="E22" s="11"/>
      <c r="F22" s="58"/>
      <c r="G22" s="13"/>
      <c r="H22" s="28"/>
      <c r="I22" s="11">
        <v>467</v>
      </c>
      <c r="J22" s="58">
        <f>I22/$I$46*100%</f>
        <v>1.7800647989327234E-2</v>
      </c>
      <c r="K22" s="13">
        <v>570</v>
      </c>
      <c r="L22" s="58">
        <f>K22/$K$46*100%</f>
        <v>1.7090429359558647E-2</v>
      </c>
      <c r="M22" s="12">
        <f t="shared" si="5"/>
        <v>1037</v>
      </c>
      <c r="N22" s="28">
        <f t="shared" si="2"/>
        <v>8.4355578693912081E-3</v>
      </c>
    </row>
    <row r="23" spans="1:14" ht="39" customHeight="1" x14ac:dyDescent="0.25">
      <c r="A23" s="5" t="s">
        <v>23</v>
      </c>
      <c r="B23" s="9" t="s">
        <v>20</v>
      </c>
      <c r="C23" s="12">
        <f>SUM(C24:C25)</f>
        <v>303</v>
      </c>
      <c r="D23" s="28">
        <f t="shared" ref="D23:K23" si="9">SUM(D24:D25)</f>
        <v>1.9853230245053075E-2</v>
      </c>
      <c r="E23" s="12">
        <f t="shared" si="9"/>
        <v>193</v>
      </c>
      <c r="F23" s="28">
        <f>E23/$E$46</f>
        <v>8.3975112039333423E-3</v>
      </c>
      <c r="G23" s="12">
        <f t="shared" si="9"/>
        <v>86</v>
      </c>
      <c r="H23" s="28">
        <f>G23/$G$46*100%</f>
        <v>3.4262948207171313E-3</v>
      </c>
      <c r="I23" s="12">
        <f t="shared" si="9"/>
        <v>212</v>
      </c>
      <c r="J23" s="28">
        <f>I23/$I$46*100%</f>
        <v>8.0808080808080808E-3</v>
      </c>
      <c r="K23" s="12">
        <f t="shared" si="9"/>
        <v>298</v>
      </c>
      <c r="L23" s="28">
        <f>K23/$K$46*100%</f>
        <v>8.9349964020148716E-3</v>
      </c>
      <c r="M23" s="12">
        <f>SUM(M24:M25)</f>
        <v>1092</v>
      </c>
      <c r="N23" s="28">
        <f t="shared" si="2"/>
        <v>8.8829596850291213E-3</v>
      </c>
    </row>
    <row r="24" spans="1:14" ht="46.5" customHeight="1" x14ac:dyDescent="0.25">
      <c r="A24" s="5" t="s">
        <v>55</v>
      </c>
      <c r="B24" s="8" t="s">
        <v>21</v>
      </c>
      <c r="C24" s="13">
        <v>303</v>
      </c>
      <c r="D24" s="58">
        <f>C24/C46*100%</f>
        <v>1.9853230245053075E-2</v>
      </c>
      <c r="E24" s="11">
        <v>193</v>
      </c>
      <c r="F24" s="58">
        <f>E24/$E$46</f>
        <v>8.3975112039333423E-3</v>
      </c>
      <c r="G24" s="13">
        <v>86</v>
      </c>
      <c r="H24" s="58">
        <f>G24/$G$46*100%</f>
        <v>3.4262948207171313E-3</v>
      </c>
      <c r="I24" s="11">
        <v>212</v>
      </c>
      <c r="J24" s="58">
        <f>I24/$I$46*100%</f>
        <v>8.0808080808080808E-3</v>
      </c>
      <c r="K24" s="13">
        <v>298</v>
      </c>
      <c r="L24" s="58">
        <f>K24/$K$46*100%</f>
        <v>8.9349964020148716E-3</v>
      </c>
      <c r="M24" s="12">
        <f t="shared" si="5"/>
        <v>1092</v>
      </c>
      <c r="N24" s="28">
        <f t="shared" si="2"/>
        <v>8.8829596850291213E-3</v>
      </c>
    </row>
    <row r="25" spans="1:14" ht="37.5" customHeight="1" x14ac:dyDescent="0.25">
      <c r="A25" s="5">
        <v>6.2</v>
      </c>
      <c r="B25" s="8" t="s">
        <v>22</v>
      </c>
      <c r="C25" s="13"/>
      <c r="D25" s="14"/>
      <c r="E25" s="11"/>
      <c r="F25" s="28"/>
      <c r="G25" s="13"/>
      <c r="H25" s="58"/>
      <c r="I25" s="11"/>
      <c r="J25" s="58"/>
      <c r="K25" s="13"/>
      <c r="L25" s="28"/>
      <c r="M25" s="12">
        <f t="shared" si="5"/>
        <v>0</v>
      </c>
      <c r="N25" s="28">
        <f t="shared" si="2"/>
        <v>0</v>
      </c>
    </row>
    <row r="26" spans="1:14" ht="31.5" x14ac:dyDescent="0.25">
      <c r="A26" s="4" t="s">
        <v>26</v>
      </c>
      <c r="B26" s="9" t="s">
        <v>27</v>
      </c>
      <c r="C26" s="12">
        <f>SUM(C27:C28)</f>
        <v>193</v>
      </c>
      <c r="D26" s="28">
        <f t="shared" ref="D26:K26" si="10">SUM(D27:D28)</f>
        <v>1.2645786921766478E-2</v>
      </c>
      <c r="E26" s="12">
        <f t="shared" si="10"/>
        <v>113</v>
      </c>
      <c r="F26" s="28">
        <f>E26/$E$46</f>
        <v>4.9166775442718528E-3</v>
      </c>
      <c r="G26" s="12">
        <f t="shared" si="10"/>
        <v>19</v>
      </c>
      <c r="H26" s="28">
        <f>G26/$G$46*100%</f>
        <v>7.5697211155378483E-4</v>
      </c>
      <c r="I26" s="12">
        <f t="shared" si="10"/>
        <v>346</v>
      </c>
      <c r="J26" s="28">
        <f>I26/$I$46*100%</f>
        <v>1.3188488660186773E-2</v>
      </c>
      <c r="K26" s="12">
        <f t="shared" si="10"/>
        <v>310</v>
      </c>
      <c r="L26" s="28">
        <f>K26/$K$46*100%</f>
        <v>9.2947949148476858E-3</v>
      </c>
      <c r="M26" s="12">
        <f>SUM(M27:M28)</f>
        <v>981</v>
      </c>
      <c r="N26" s="28">
        <f t="shared" si="2"/>
        <v>7.9800214752871503E-3</v>
      </c>
    </row>
    <row r="27" spans="1:14" ht="42" customHeight="1" x14ac:dyDescent="0.25">
      <c r="A27" s="5">
        <v>7.1</v>
      </c>
      <c r="B27" s="8" t="s">
        <v>28</v>
      </c>
      <c r="C27" s="13"/>
      <c r="D27" s="14"/>
      <c r="E27" s="11"/>
      <c r="F27" s="28"/>
      <c r="G27" s="13"/>
      <c r="H27" s="28"/>
      <c r="I27" s="11"/>
      <c r="J27" s="58"/>
      <c r="K27" s="13">
        <v>200</v>
      </c>
      <c r="L27" s="58">
        <f>K27/$K$46*100%</f>
        <v>5.9966418805468937E-3</v>
      </c>
      <c r="M27" s="12">
        <f t="shared" si="5"/>
        <v>200</v>
      </c>
      <c r="N27" s="28">
        <f t="shared" si="2"/>
        <v>1.6269156932287769E-3</v>
      </c>
    </row>
    <row r="28" spans="1:14" ht="32.25" customHeight="1" x14ac:dyDescent="0.25">
      <c r="A28" s="5">
        <v>7.2</v>
      </c>
      <c r="B28" s="8" t="s">
        <v>33</v>
      </c>
      <c r="C28" s="13">
        <v>193</v>
      </c>
      <c r="D28" s="58">
        <f>C28/C46*100%</f>
        <v>1.2645786921766478E-2</v>
      </c>
      <c r="E28" s="11">
        <v>113</v>
      </c>
      <c r="F28" s="58">
        <f>E28/$E$46</f>
        <v>4.9166775442718528E-3</v>
      </c>
      <c r="G28" s="13">
        <v>19</v>
      </c>
      <c r="H28" s="58">
        <f>G28/$G$46*100%</f>
        <v>7.5697211155378483E-4</v>
      </c>
      <c r="I28" s="11">
        <v>346</v>
      </c>
      <c r="J28" s="58">
        <f>I28/$I$46*100%</f>
        <v>1.3188488660186773E-2</v>
      </c>
      <c r="K28" s="13">
        <v>110</v>
      </c>
      <c r="L28" s="58">
        <f>K28/$K$46*100%</f>
        <v>3.2981530343007917E-3</v>
      </c>
      <c r="M28" s="12">
        <f t="shared" si="5"/>
        <v>781</v>
      </c>
      <c r="N28" s="28">
        <f t="shared" si="2"/>
        <v>6.3531057820583733E-3</v>
      </c>
    </row>
    <row r="29" spans="1:14" ht="50.25" customHeight="1" x14ac:dyDescent="0.25">
      <c r="A29" s="4" t="s">
        <v>56</v>
      </c>
      <c r="B29" s="9" t="s">
        <v>24</v>
      </c>
      <c r="C29" s="12">
        <f>SUM(C30)</f>
        <v>1003</v>
      </c>
      <c r="D29" s="28">
        <f t="shared" ref="D29:K29" si="11">SUM(D30)</f>
        <v>6.5718778665967759E-2</v>
      </c>
      <c r="E29" s="12">
        <f t="shared" si="11"/>
        <v>252</v>
      </c>
      <c r="F29" s="28">
        <f>E29/$E$46</f>
        <v>1.096462602793369E-2</v>
      </c>
      <c r="G29" s="12">
        <f t="shared" si="11"/>
        <v>972</v>
      </c>
      <c r="H29" s="28">
        <f>G29/$G$46*100%</f>
        <v>3.8725099601593628E-2</v>
      </c>
      <c r="I29" s="12">
        <f t="shared" si="11"/>
        <v>310</v>
      </c>
      <c r="J29" s="28">
        <f>I29/$I$46*100%</f>
        <v>1.1816275967219363E-2</v>
      </c>
      <c r="K29" s="12">
        <f t="shared" si="11"/>
        <v>390</v>
      </c>
      <c r="L29" s="28">
        <f>K29/$K$46*100%</f>
        <v>1.1693451667066443E-2</v>
      </c>
      <c r="M29" s="12">
        <f>SUM(M30)</f>
        <v>2927</v>
      </c>
      <c r="N29" s="28">
        <f t="shared" si="2"/>
        <v>2.3809911170403149E-2</v>
      </c>
    </row>
    <row r="30" spans="1:14" ht="36" customHeight="1" x14ac:dyDescent="0.25">
      <c r="A30" s="5" t="s">
        <v>57</v>
      </c>
      <c r="B30" s="8" t="s">
        <v>29</v>
      </c>
      <c r="C30" s="13">
        <v>1003</v>
      </c>
      <c r="D30" s="58">
        <f>C30/C46*100%</f>
        <v>6.5718778665967759E-2</v>
      </c>
      <c r="E30" s="11">
        <v>252</v>
      </c>
      <c r="F30" s="58">
        <f>E30/$E$46</f>
        <v>1.096462602793369E-2</v>
      </c>
      <c r="G30" s="13">
        <v>972</v>
      </c>
      <c r="H30" s="58">
        <f>G30/$G$46*100%</f>
        <v>3.8725099601593628E-2</v>
      </c>
      <c r="I30" s="60">
        <v>310</v>
      </c>
      <c r="J30" s="58">
        <f>I30/$I$46*100%</f>
        <v>1.1816275967219363E-2</v>
      </c>
      <c r="K30" s="13">
        <v>390</v>
      </c>
      <c r="L30" s="58">
        <f>K30/$K$46*100%</f>
        <v>1.1693451667066443E-2</v>
      </c>
      <c r="M30" s="12">
        <f t="shared" si="5"/>
        <v>2927</v>
      </c>
      <c r="N30" s="28">
        <f t="shared" si="2"/>
        <v>2.3809911170403149E-2</v>
      </c>
    </row>
    <row r="31" spans="1:14" ht="36" customHeight="1" x14ac:dyDescent="0.25">
      <c r="A31" s="5"/>
      <c r="B31" s="8" t="s">
        <v>63</v>
      </c>
      <c r="C31" s="13"/>
      <c r="D31" s="14"/>
      <c r="E31" s="11"/>
      <c r="F31" s="28"/>
      <c r="G31" s="13"/>
      <c r="H31" s="28"/>
      <c r="I31" s="11"/>
      <c r="J31" s="16"/>
      <c r="K31" s="13"/>
      <c r="L31" s="14"/>
      <c r="M31" s="12"/>
      <c r="N31" s="28">
        <f t="shared" si="2"/>
        <v>0</v>
      </c>
    </row>
    <row r="32" spans="1:14" ht="36" customHeight="1" x14ac:dyDescent="0.25">
      <c r="A32" s="5"/>
      <c r="B32" s="8" t="s">
        <v>66</v>
      </c>
      <c r="C32" s="13"/>
      <c r="D32" s="14"/>
      <c r="E32" s="11"/>
      <c r="F32" s="28"/>
      <c r="G32" s="13"/>
      <c r="H32" s="28"/>
      <c r="I32" s="11"/>
      <c r="J32" s="16"/>
      <c r="K32" s="13"/>
      <c r="L32" s="14"/>
      <c r="M32" s="12"/>
      <c r="N32" s="28">
        <f t="shared" si="2"/>
        <v>0</v>
      </c>
    </row>
    <row r="33" spans="1:14" ht="36" customHeight="1" x14ac:dyDescent="0.25">
      <c r="A33" s="5"/>
      <c r="B33" s="8" t="s">
        <v>65</v>
      </c>
      <c r="C33" s="13"/>
      <c r="D33" s="14"/>
      <c r="E33" s="11"/>
      <c r="F33" s="28"/>
      <c r="G33" s="13"/>
      <c r="H33" s="28"/>
      <c r="I33" s="11"/>
      <c r="J33" s="16"/>
      <c r="K33" s="13"/>
      <c r="L33" s="14"/>
      <c r="M33" s="12"/>
      <c r="N33" s="28">
        <f t="shared" si="2"/>
        <v>0</v>
      </c>
    </row>
    <row r="34" spans="1:14" ht="36" customHeight="1" x14ac:dyDescent="0.25">
      <c r="A34" s="5"/>
      <c r="B34" s="1" t="s">
        <v>67</v>
      </c>
      <c r="C34" s="13"/>
      <c r="D34" s="14"/>
      <c r="E34" s="11"/>
      <c r="F34" s="28"/>
      <c r="G34" s="13"/>
      <c r="H34" s="28"/>
      <c r="I34" s="11"/>
      <c r="J34" s="16"/>
      <c r="K34" s="13"/>
      <c r="L34" s="14"/>
      <c r="M34" s="12"/>
      <c r="N34" s="28">
        <f t="shared" si="2"/>
        <v>0</v>
      </c>
    </row>
    <row r="35" spans="1:14" ht="36" customHeight="1" x14ac:dyDescent="0.25">
      <c r="A35" s="5"/>
      <c r="B35" s="1" t="s">
        <v>64</v>
      </c>
      <c r="C35" s="13"/>
      <c r="D35" s="14"/>
      <c r="E35" s="11"/>
      <c r="F35" s="28"/>
      <c r="G35" s="13"/>
      <c r="H35" s="28"/>
      <c r="I35" s="11"/>
      <c r="J35" s="16"/>
      <c r="K35" s="13"/>
      <c r="L35" s="14"/>
      <c r="M35" s="12"/>
      <c r="N35" s="28">
        <f t="shared" si="2"/>
        <v>0</v>
      </c>
    </row>
    <row r="36" spans="1:14" ht="23.25" customHeight="1" x14ac:dyDescent="0.25">
      <c r="A36" s="5">
        <v>8.1999999999999993</v>
      </c>
      <c r="B36" s="8" t="s">
        <v>25</v>
      </c>
      <c r="C36" s="13"/>
      <c r="D36" s="14"/>
      <c r="E36" s="11"/>
      <c r="F36" s="28"/>
      <c r="G36" s="13"/>
      <c r="H36" s="28"/>
      <c r="I36" s="11"/>
      <c r="J36" s="16"/>
      <c r="K36" s="13"/>
      <c r="L36" s="14"/>
      <c r="M36" s="12">
        <f t="shared" si="5"/>
        <v>0</v>
      </c>
      <c r="N36" s="28">
        <f t="shared" si="2"/>
        <v>0</v>
      </c>
    </row>
    <row r="37" spans="1:14" ht="23.25" customHeight="1" x14ac:dyDescent="0.25">
      <c r="A37" s="5"/>
      <c r="B37" s="8" t="s">
        <v>64</v>
      </c>
      <c r="C37" s="13"/>
      <c r="D37" s="14"/>
      <c r="E37" s="11"/>
      <c r="F37" s="28"/>
      <c r="G37" s="13"/>
      <c r="H37" s="28"/>
      <c r="I37" s="11"/>
      <c r="J37" s="16"/>
      <c r="K37" s="13"/>
      <c r="L37" s="14"/>
      <c r="M37" s="12"/>
      <c r="N37" s="28">
        <f t="shared" si="2"/>
        <v>0</v>
      </c>
    </row>
    <row r="38" spans="1:14" ht="23.25" customHeight="1" x14ac:dyDescent="0.25">
      <c r="A38" s="5"/>
      <c r="B38" s="8" t="s">
        <v>68</v>
      </c>
      <c r="C38" s="13"/>
      <c r="D38" s="14"/>
      <c r="E38" s="11"/>
      <c r="F38" s="28"/>
      <c r="G38" s="13"/>
      <c r="H38" s="28"/>
      <c r="I38" s="11"/>
      <c r="J38" s="16"/>
      <c r="K38" s="13"/>
      <c r="L38" s="14"/>
      <c r="M38" s="12"/>
      <c r="N38" s="28">
        <f t="shared" si="2"/>
        <v>0</v>
      </c>
    </row>
    <row r="39" spans="1:14" ht="23.25" customHeight="1" x14ac:dyDescent="0.25">
      <c r="A39" s="5"/>
      <c r="B39" s="8"/>
      <c r="C39" s="13"/>
      <c r="D39" s="14"/>
      <c r="E39" s="11"/>
      <c r="F39" s="28"/>
      <c r="G39" s="13"/>
      <c r="H39" s="28"/>
      <c r="I39" s="11"/>
      <c r="J39" s="16"/>
      <c r="K39" s="13"/>
      <c r="L39" s="14"/>
      <c r="M39" s="12">
        <f t="shared" si="5"/>
        <v>0</v>
      </c>
      <c r="N39" s="28">
        <f t="shared" si="2"/>
        <v>0</v>
      </c>
    </row>
    <row r="40" spans="1:14" ht="29.25" customHeight="1" x14ac:dyDescent="0.25">
      <c r="A40" s="4" t="s">
        <v>58</v>
      </c>
      <c r="B40" s="9" t="s">
        <v>59</v>
      </c>
      <c r="C40" s="13"/>
      <c r="D40" s="14"/>
      <c r="E40" s="11"/>
      <c r="F40" s="28"/>
      <c r="G40" s="13"/>
      <c r="H40" s="28"/>
      <c r="I40" s="11"/>
      <c r="J40" s="16"/>
      <c r="K40" s="13"/>
      <c r="L40" s="14"/>
      <c r="M40" s="12">
        <f t="shared" si="5"/>
        <v>0</v>
      </c>
      <c r="N40" s="28">
        <f t="shared" si="2"/>
        <v>0</v>
      </c>
    </row>
    <row r="41" spans="1:14" ht="29.25" customHeight="1" x14ac:dyDescent="0.25">
      <c r="A41" s="5">
        <v>9.1</v>
      </c>
      <c r="B41" s="9"/>
      <c r="C41" s="13"/>
      <c r="D41" s="14"/>
      <c r="E41" s="11"/>
      <c r="F41" s="28"/>
      <c r="G41" s="13"/>
      <c r="H41" s="28"/>
      <c r="I41" s="11"/>
      <c r="J41" s="16"/>
      <c r="K41" s="13"/>
      <c r="L41" s="14"/>
      <c r="M41" s="12">
        <f t="shared" si="5"/>
        <v>0</v>
      </c>
      <c r="N41" s="28">
        <f t="shared" si="2"/>
        <v>0</v>
      </c>
    </row>
    <row r="42" spans="1:14" ht="29.25" customHeight="1" x14ac:dyDescent="0.25">
      <c r="A42" s="5">
        <v>9.1999999999999993</v>
      </c>
      <c r="B42" s="9"/>
      <c r="C42" s="13"/>
      <c r="D42" s="14"/>
      <c r="E42" s="11"/>
      <c r="F42" s="16"/>
      <c r="G42" s="13"/>
      <c r="H42" s="28"/>
      <c r="I42" s="11"/>
      <c r="J42" s="16"/>
      <c r="K42" s="13"/>
      <c r="L42" s="14"/>
      <c r="M42" s="12">
        <f t="shared" si="5"/>
        <v>0</v>
      </c>
      <c r="N42" s="28">
        <f t="shared" si="2"/>
        <v>0</v>
      </c>
    </row>
    <row r="43" spans="1:14" ht="29.25" customHeight="1" x14ac:dyDescent="0.25">
      <c r="A43" s="5">
        <v>9.3000000000000007</v>
      </c>
      <c r="B43" s="9"/>
      <c r="C43" s="13"/>
      <c r="D43" s="14"/>
      <c r="E43" s="11"/>
      <c r="F43" s="16"/>
      <c r="G43" s="13"/>
      <c r="H43" s="28"/>
      <c r="I43" s="11"/>
      <c r="J43" s="16"/>
      <c r="K43" s="13"/>
      <c r="L43" s="14"/>
      <c r="M43" s="12">
        <f t="shared" si="5"/>
        <v>0</v>
      </c>
      <c r="N43" s="28">
        <f t="shared" si="2"/>
        <v>0</v>
      </c>
    </row>
    <row r="44" spans="1:14" ht="29.25" customHeight="1" x14ac:dyDescent="0.25">
      <c r="A44" s="5">
        <v>9.4</v>
      </c>
      <c r="B44" s="9"/>
      <c r="C44" s="13"/>
      <c r="D44" s="14"/>
      <c r="E44" s="11"/>
      <c r="F44" s="16"/>
      <c r="G44" s="13"/>
      <c r="H44" s="28"/>
      <c r="I44" s="11"/>
      <c r="J44" s="16"/>
      <c r="K44" s="13"/>
      <c r="L44" s="14"/>
      <c r="M44" s="12">
        <f t="shared" si="5"/>
        <v>0</v>
      </c>
      <c r="N44" s="28">
        <f t="shared" si="2"/>
        <v>0</v>
      </c>
    </row>
    <row r="45" spans="1:14" x14ac:dyDescent="0.25">
      <c r="A45" s="5"/>
      <c r="B45" s="8"/>
      <c r="C45" s="13"/>
      <c r="D45" s="14"/>
      <c r="E45" s="11"/>
      <c r="F45" s="16"/>
      <c r="G45" s="13"/>
      <c r="H45" s="28"/>
      <c r="I45" s="11"/>
      <c r="J45" s="16"/>
      <c r="K45" s="13"/>
      <c r="L45" s="14"/>
      <c r="M45" s="12">
        <f t="shared" si="5"/>
        <v>0</v>
      </c>
      <c r="N45" s="28">
        <f t="shared" si="2"/>
        <v>0</v>
      </c>
    </row>
    <row r="46" spans="1:14" ht="32.25" thickBot="1" x14ac:dyDescent="0.3">
      <c r="A46" s="5"/>
      <c r="B46" s="9" t="s">
        <v>34</v>
      </c>
      <c r="C46" s="31">
        <f>C29+C26+C23+C20+C17+C14+C11+C7</f>
        <v>15262</v>
      </c>
      <c r="D46" s="15"/>
      <c r="E46" s="61">
        <f>E29+E26+E23+E20+E17+E14+E11+E7</f>
        <v>22983</v>
      </c>
      <c r="F46" s="16"/>
      <c r="G46" s="31">
        <f>G29+G26+G23+G20+G17+G14+G11+G7</f>
        <v>25100</v>
      </c>
      <c r="H46" s="15"/>
      <c r="I46" s="61">
        <f>I29+I26+I23+I20+I17+I14+I11+I7</f>
        <v>26235</v>
      </c>
      <c r="J46" s="16"/>
      <c r="K46" s="31">
        <f>K29+K26+K20+K17+K14+K11+K7</f>
        <v>33352</v>
      </c>
      <c r="L46" s="15"/>
      <c r="M46" s="32">
        <f t="shared" si="5"/>
        <v>122932</v>
      </c>
      <c r="N46" s="29"/>
    </row>
    <row r="49" spans="2:9" x14ac:dyDescent="0.25">
      <c r="C49" s="33" t="s">
        <v>36</v>
      </c>
      <c r="I49" s="33" t="s">
        <v>76</v>
      </c>
    </row>
    <row r="50" spans="2:9" x14ac:dyDescent="0.25">
      <c r="C50" s="33" t="s">
        <v>37</v>
      </c>
      <c r="I50" s="33" t="s">
        <v>35</v>
      </c>
    </row>
    <row r="53" spans="2:9" ht="33" customHeight="1" x14ac:dyDescent="0.25"/>
    <row r="54" spans="2:9" x14ac:dyDescent="0.25">
      <c r="B54" s="30" t="s">
        <v>62</v>
      </c>
    </row>
  </sheetData>
  <mergeCells count="10">
    <mergeCell ref="H2:N2"/>
    <mergeCell ref="A2:G2"/>
    <mergeCell ref="M5:N5"/>
    <mergeCell ref="C5:D5"/>
    <mergeCell ref="E5:F5"/>
    <mergeCell ref="G5:H5"/>
    <mergeCell ref="I5:J5"/>
    <mergeCell ref="K5:L5"/>
    <mergeCell ref="E3:I3"/>
    <mergeCell ref="B1:D1"/>
  </mergeCells>
  <printOptions horizontalCentered="1"/>
  <pageMargins left="0.45" right="0.45" top="0.75" bottom="0.75" header="0.3" footer="0.3"/>
  <pageSetup paperSize="9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J3" sqref="J3"/>
    </sheetView>
  </sheetViews>
  <sheetFormatPr defaultRowHeight="15.75" x14ac:dyDescent="0.25"/>
  <cols>
    <col min="1" max="1" width="5" style="33" customWidth="1"/>
    <col min="2" max="2" width="23" style="2" customWidth="1"/>
    <col min="3" max="3" width="9.42578125" style="39" customWidth="1"/>
    <col min="4" max="4" width="7.140625" style="49" customWidth="1"/>
    <col min="5" max="5" width="9.5703125" style="39" customWidth="1"/>
    <col min="6" max="6" width="7.42578125" style="49" customWidth="1"/>
    <col min="7" max="7" width="8.42578125" style="39" customWidth="1"/>
    <col min="8" max="8" width="7.42578125" style="49" customWidth="1"/>
    <col min="9" max="9" width="9.140625" style="39"/>
    <col min="10" max="10" width="6.42578125" style="49" customWidth="1"/>
    <col min="11" max="11" width="10.28515625" style="39" customWidth="1"/>
    <col min="12" max="12" width="10.28515625" style="49" customWidth="1"/>
    <col min="13" max="13" width="10.28515625" style="39" customWidth="1"/>
    <col min="14" max="14" width="10.28515625" style="49" customWidth="1"/>
    <col min="15" max="15" width="0.140625" style="1" customWidth="1"/>
    <col min="16" max="16384" width="9.140625" style="1"/>
  </cols>
  <sheetData>
    <row r="1" spans="1:15" x14ac:dyDescent="0.25">
      <c r="B1" s="68" t="s">
        <v>77</v>
      </c>
      <c r="C1" s="68"/>
      <c r="D1" s="68"/>
    </row>
    <row r="2" spans="1:15" x14ac:dyDescent="0.25">
      <c r="A2" s="63" t="s">
        <v>70</v>
      </c>
      <c r="B2" s="63"/>
      <c r="C2" s="63"/>
      <c r="D2" s="63"/>
      <c r="E2" s="63"/>
      <c r="F2" s="63"/>
      <c r="G2" s="63"/>
      <c r="H2" s="62" t="s">
        <v>69</v>
      </c>
      <c r="I2" s="62"/>
      <c r="J2" s="62"/>
      <c r="K2" s="62"/>
      <c r="L2" s="62"/>
      <c r="M2" s="62"/>
      <c r="N2" s="62"/>
    </row>
    <row r="3" spans="1:15" x14ac:dyDescent="0.25">
      <c r="E3" s="44" t="s">
        <v>38</v>
      </c>
      <c r="L3" s="49" t="s">
        <v>30</v>
      </c>
    </row>
    <row r="5" spans="1:15" x14ac:dyDescent="0.25">
      <c r="A5" s="34" t="s">
        <v>0</v>
      </c>
      <c r="B5" s="27"/>
      <c r="C5" s="67" t="s">
        <v>71</v>
      </c>
      <c r="D5" s="67"/>
      <c r="E5" s="67" t="s">
        <v>72</v>
      </c>
      <c r="F5" s="67"/>
      <c r="G5" s="67" t="s">
        <v>73</v>
      </c>
      <c r="H5" s="67"/>
      <c r="I5" s="67" t="s">
        <v>74</v>
      </c>
      <c r="J5" s="67"/>
      <c r="K5" s="67" t="s">
        <v>75</v>
      </c>
      <c r="L5" s="67"/>
      <c r="M5" s="67" t="s">
        <v>3</v>
      </c>
      <c r="N5" s="67"/>
    </row>
    <row r="6" spans="1:15" ht="31.5" x14ac:dyDescent="0.25">
      <c r="A6" s="34"/>
      <c r="B6" s="35" t="s">
        <v>39</v>
      </c>
      <c r="C6" s="40" t="s">
        <v>1</v>
      </c>
      <c r="D6" s="50" t="s">
        <v>2</v>
      </c>
      <c r="E6" s="40" t="s">
        <v>1</v>
      </c>
      <c r="F6" s="50" t="s">
        <v>2</v>
      </c>
      <c r="G6" s="40" t="s">
        <v>1</v>
      </c>
      <c r="H6" s="50" t="s">
        <v>2</v>
      </c>
      <c r="I6" s="40" t="s">
        <v>1</v>
      </c>
      <c r="J6" s="50" t="s">
        <v>2</v>
      </c>
      <c r="K6" s="40" t="s">
        <v>1</v>
      </c>
      <c r="L6" s="50" t="s">
        <v>2</v>
      </c>
      <c r="M6" s="40" t="s">
        <v>1</v>
      </c>
      <c r="N6" s="50" t="s">
        <v>2</v>
      </c>
    </row>
    <row r="7" spans="1:15" s="3" customFormat="1" x14ac:dyDescent="0.25">
      <c r="A7" s="36" t="s">
        <v>5</v>
      </c>
      <c r="B7" s="37" t="s">
        <v>49</v>
      </c>
      <c r="C7" s="45">
        <f>SUM(C8:C11)</f>
        <v>16676</v>
      </c>
      <c r="D7" s="46">
        <f>C7/C19</f>
        <v>0.54363488182559083</v>
      </c>
      <c r="E7" s="45">
        <f t="shared" ref="E7:K7" si="0">SUM(E8:E11)</f>
        <v>14301</v>
      </c>
      <c r="F7" s="46">
        <f t="shared" si="0"/>
        <v>0.37868396663577386</v>
      </c>
      <c r="G7" s="45">
        <f t="shared" si="0"/>
        <v>14200</v>
      </c>
      <c r="H7" s="46">
        <f t="shared" si="0"/>
        <v>0.34425911559348332</v>
      </c>
      <c r="I7" s="45">
        <f t="shared" si="0"/>
        <v>15560</v>
      </c>
      <c r="J7" s="46">
        <f t="shared" si="0"/>
        <v>0.31096988228710754</v>
      </c>
      <c r="K7" s="45">
        <f t="shared" si="0"/>
        <v>13262</v>
      </c>
      <c r="L7" s="46">
        <f>K7/K19</f>
        <v>0.23791754870654086</v>
      </c>
      <c r="M7" s="45">
        <f>SUM(M8:M11)</f>
        <v>73999</v>
      </c>
      <c r="N7" s="46">
        <f t="shared" ref="N7:N16" si="1">M7/$M$19</f>
        <v>0.34343542166549867</v>
      </c>
    </row>
    <row r="8" spans="1:15" ht="37.5" customHeight="1" x14ac:dyDescent="0.25">
      <c r="A8" s="34">
        <v>1</v>
      </c>
      <c r="B8" s="27" t="s">
        <v>40</v>
      </c>
      <c r="C8" s="41">
        <v>11420</v>
      </c>
      <c r="D8" s="51">
        <f>C8/C19</f>
        <v>0.37229013854930726</v>
      </c>
      <c r="E8" s="41">
        <v>11420</v>
      </c>
      <c r="F8" s="51">
        <f>E8/E19</f>
        <v>0.30239639878194097</v>
      </c>
      <c r="G8" s="41">
        <v>11570</v>
      </c>
      <c r="H8" s="51">
        <f>G8/G19</f>
        <v>0.28049844840961985</v>
      </c>
      <c r="I8" s="41">
        <v>11929</v>
      </c>
      <c r="J8" s="51">
        <f>I8/I19</f>
        <v>0.23840358134980114</v>
      </c>
      <c r="K8" s="41">
        <v>11929</v>
      </c>
      <c r="L8" s="51">
        <f>K8/K19</f>
        <v>0.21400380323633886</v>
      </c>
      <c r="M8" s="42">
        <f>C8+E8+G8+I8+K8</f>
        <v>58268</v>
      </c>
      <c r="N8" s="46">
        <f t="shared" si="1"/>
        <v>0.27042656184009617</v>
      </c>
    </row>
    <row r="9" spans="1:15" ht="51.75" customHeight="1" x14ac:dyDescent="0.25">
      <c r="A9" s="26">
        <v>2</v>
      </c>
      <c r="B9" s="27" t="s">
        <v>41</v>
      </c>
      <c r="C9" s="41">
        <v>3996</v>
      </c>
      <c r="D9" s="51">
        <f>C9/C19</f>
        <v>0.13026894865525673</v>
      </c>
      <c r="E9" s="41">
        <v>2191</v>
      </c>
      <c r="F9" s="51">
        <f>E9/E19</f>
        <v>5.8016682113067652E-2</v>
      </c>
      <c r="G9" s="41">
        <v>1890</v>
      </c>
      <c r="H9" s="51">
        <f>G9/G19</f>
        <v>4.5820403413498835E-2</v>
      </c>
      <c r="I9" s="41">
        <v>2276</v>
      </c>
      <c r="J9" s="51">
        <f>I9/I19</f>
        <v>4.5486340108319846E-2</v>
      </c>
      <c r="K9" s="41">
        <v>443</v>
      </c>
      <c r="L9" s="51">
        <f>K9/K19</f>
        <v>7.9473287646657821E-3</v>
      </c>
      <c r="M9" s="42">
        <f t="shared" ref="M9:M16" si="2">C9+E9+G9+I9+K9</f>
        <v>10796</v>
      </c>
      <c r="N9" s="46">
        <f t="shared" si="1"/>
        <v>5.010512050569229E-2</v>
      </c>
    </row>
    <row r="10" spans="1:15" ht="36.75" customHeight="1" x14ac:dyDescent="0.25">
      <c r="A10" s="26">
        <v>3</v>
      </c>
      <c r="B10" s="27" t="s">
        <v>42</v>
      </c>
      <c r="C10" s="41"/>
      <c r="D10" s="51"/>
      <c r="E10" s="41"/>
      <c r="F10" s="51"/>
      <c r="G10" s="41"/>
      <c r="H10" s="51"/>
      <c r="I10" s="41"/>
      <c r="J10" s="51"/>
      <c r="K10" s="41"/>
      <c r="L10" s="51"/>
      <c r="M10" s="42"/>
      <c r="N10" s="46">
        <f t="shared" si="1"/>
        <v>0</v>
      </c>
    </row>
    <row r="11" spans="1:15" ht="33" customHeight="1" x14ac:dyDescent="0.25">
      <c r="A11" s="26">
        <v>4</v>
      </c>
      <c r="B11" s="27" t="s">
        <v>43</v>
      </c>
      <c r="C11" s="41">
        <f>710+400+150</f>
        <v>1260</v>
      </c>
      <c r="D11" s="51">
        <f>C11/C19</f>
        <v>4.1075794621026895E-2</v>
      </c>
      <c r="E11" s="41">
        <f>300+300+90</f>
        <v>690</v>
      </c>
      <c r="F11" s="51">
        <f>E11/E19</f>
        <v>1.8270885740765259E-2</v>
      </c>
      <c r="G11" s="41">
        <f>400+250+90</f>
        <v>740</v>
      </c>
      <c r="H11" s="51">
        <f>G11/G19</f>
        <v>1.7940263770364624E-2</v>
      </c>
      <c r="I11" s="41">
        <v>1355</v>
      </c>
      <c r="J11" s="51">
        <f>I11/I19</f>
        <v>2.707996082898655E-2</v>
      </c>
      <c r="K11" s="41">
        <f>90+500+300</f>
        <v>890</v>
      </c>
      <c r="L11" s="51">
        <f>K11/K19</f>
        <v>1.596641670553622E-2</v>
      </c>
      <c r="M11" s="42">
        <f t="shared" si="2"/>
        <v>4935</v>
      </c>
      <c r="N11" s="46">
        <f t="shared" si="1"/>
        <v>2.2903739319710213E-2</v>
      </c>
      <c r="O11" s="48"/>
    </row>
    <row r="12" spans="1:15" ht="28.5" customHeight="1" x14ac:dyDescent="0.25">
      <c r="A12" s="36" t="s">
        <v>8</v>
      </c>
      <c r="B12" s="38" t="s">
        <v>50</v>
      </c>
      <c r="C12" s="42">
        <f>C13+C15+C16</f>
        <v>13999</v>
      </c>
      <c r="D12" s="47">
        <f>C12/C19</f>
        <v>0.45636511817440911</v>
      </c>
      <c r="E12" s="42">
        <f t="shared" ref="E12:K12" si="3">E13+E15+E16</f>
        <v>23464</v>
      </c>
      <c r="F12" s="47">
        <f>E12/E19</f>
        <v>0.62131603336422614</v>
      </c>
      <c r="G12" s="42">
        <f t="shared" si="3"/>
        <v>27048</v>
      </c>
      <c r="H12" s="47">
        <f t="shared" si="3"/>
        <v>0.65574088440651668</v>
      </c>
      <c r="I12" s="42">
        <f t="shared" si="3"/>
        <v>34477</v>
      </c>
      <c r="J12" s="47">
        <f>I12/I19</f>
        <v>0.68903011771289246</v>
      </c>
      <c r="K12" s="42">
        <f t="shared" si="3"/>
        <v>42480</v>
      </c>
      <c r="L12" s="47">
        <f>K12/K19</f>
        <v>0.7620824512934592</v>
      </c>
      <c r="M12" s="42">
        <f t="shared" si="2"/>
        <v>141468</v>
      </c>
      <c r="N12" s="46">
        <f t="shared" si="1"/>
        <v>0.65656457833450133</v>
      </c>
    </row>
    <row r="13" spans="1:15" ht="39.75" customHeight="1" x14ac:dyDescent="0.25">
      <c r="A13" s="26">
        <v>5</v>
      </c>
      <c r="B13" s="27" t="s">
        <v>44</v>
      </c>
      <c r="C13" s="41">
        <v>13140</v>
      </c>
      <c r="D13" s="51">
        <f>C13/C19</f>
        <v>0.42836185819070904</v>
      </c>
      <c r="E13" s="41">
        <v>20230</v>
      </c>
      <c r="F13" s="51">
        <f>E13/E19</f>
        <v>0.53568118628359596</v>
      </c>
      <c r="G13" s="41">
        <v>22880</v>
      </c>
      <c r="H13" s="51">
        <f>G13/G19</f>
        <v>0.55469356089992239</v>
      </c>
      <c r="I13" s="41">
        <v>29891</v>
      </c>
      <c r="J13" s="51">
        <f>I13/I19</f>
        <v>0.59737794032416014</v>
      </c>
      <c r="K13" s="41">
        <v>36805</v>
      </c>
      <c r="L13" s="51">
        <f>K13/K19</f>
        <v>0.66027412005310182</v>
      </c>
      <c r="M13" s="42">
        <f t="shared" si="2"/>
        <v>122946</v>
      </c>
      <c r="N13" s="46">
        <f t="shared" si="1"/>
        <v>0.570602458845206</v>
      </c>
    </row>
    <row r="14" spans="1:15" ht="39.75" customHeight="1" x14ac:dyDescent="0.25">
      <c r="A14" s="26"/>
      <c r="B14" s="27" t="s">
        <v>61</v>
      </c>
      <c r="C14" s="41">
        <v>12795</v>
      </c>
      <c r="D14" s="51">
        <f>C14/C19</f>
        <v>0.41711491442542786</v>
      </c>
      <c r="E14" s="41">
        <v>18020</v>
      </c>
      <c r="F14" s="51">
        <f>E14/E19</f>
        <v>0.47716139282404341</v>
      </c>
      <c r="G14" s="41">
        <v>20827</v>
      </c>
      <c r="H14" s="51">
        <f>G14/G19</f>
        <v>0.50492145073700545</v>
      </c>
      <c r="I14" s="41">
        <v>26940</v>
      </c>
      <c r="J14" s="51">
        <f>I14/I19</f>
        <v>0.53840158282870676</v>
      </c>
      <c r="K14" s="41">
        <v>32129</v>
      </c>
      <c r="L14" s="51">
        <f>K14/K19</f>
        <v>0.57638764306985757</v>
      </c>
      <c r="M14" s="42">
        <f t="shared" si="2"/>
        <v>110711</v>
      </c>
      <c r="N14" s="46">
        <f t="shared" si="1"/>
        <v>0.51381882144365498</v>
      </c>
    </row>
    <row r="15" spans="1:15" ht="28.5" customHeight="1" x14ac:dyDescent="0.25">
      <c r="A15" s="26">
        <v>6</v>
      </c>
      <c r="B15" s="27" t="s">
        <v>45</v>
      </c>
      <c r="C15" s="41">
        <v>19</v>
      </c>
      <c r="D15" s="52">
        <f>C15/C19</f>
        <v>6.193969030154849E-4</v>
      </c>
      <c r="E15" s="41">
        <v>124</v>
      </c>
      <c r="F15" s="52">
        <f>E15/E19</f>
        <v>3.2834635244273799E-3</v>
      </c>
      <c r="G15" s="41">
        <v>28</v>
      </c>
      <c r="H15" s="52">
        <f>G15/G19</f>
        <v>6.7882079131109392E-4</v>
      </c>
      <c r="I15" s="41">
        <v>63</v>
      </c>
      <c r="J15" s="52">
        <f>I15/I19</f>
        <v>1.2590682894657952E-3</v>
      </c>
      <c r="K15" s="41">
        <v>24</v>
      </c>
      <c r="L15" s="53">
        <f>K15/K19</f>
        <v>4.3055505722794303E-4</v>
      </c>
      <c r="M15" s="42">
        <f>C15+E15+G15+I15+K15</f>
        <v>258</v>
      </c>
      <c r="N15" s="46">
        <f t="shared" si="1"/>
        <v>1.1973991376869775E-3</v>
      </c>
    </row>
    <row r="16" spans="1:15" ht="42" customHeight="1" x14ac:dyDescent="0.25">
      <c r="A16" s="26">
        <v>7</v>
      </c>
      <c r="B16" s="27" t="s">
        <v>46</v>
      </c>
      <c r="C16" s="41">
        <v>840</v>
      </c>
      <c r="D16" s="51">
        <f>C16/C19</f>
        <v>2.7383863080684596E-2</v>
      </c>
      <c r="E16" s="41">
        <v>3110</v>
      </c>
      <c r="F16" s="51">
        <f>E16/E19</f>
        <v>8.2351383556202834E-2</v>
      </c>
      <c r="G16" s="41">
        <v>4140</v>
      </c>
      <c r="H16" s="51">
        <f>G16/G19</f>
        <v>0.10036850271528316</v>
      </c>
      <c r="I16" s="41">
        <v>4523</v>
      </c>
      <c r="J16" s="51">
        <f>I16/I19</f>
        <v>9.0393109099266539E-2</v>
      </c>
      <c r="K16" s="41">
        <v>5651</v>
      </c>
      <c r="L16" s="51">
        <f>K16/K19</f>
        <v>0.10137777618312942</v>
      </c>
      <c r="M16" s="42">
        <f t="shared" si="2"/>
        <v>18264</v>
      </c>
      <c r="N16" s="46">
        <f t="shared" si="1"/>
        <v>8.4764720351608369E-2</v>
      </c>
    </row>
    <row r="17" spans="1:14" ht="33.75" customHeight="1" x14ac:dyDescent="0.25">
      <c r="A17" s="26">
        <v>8</v>
      </c>
      <c r="B17" s="27" t="s">
        <v>47</v>
      </c>
      <c r="C17" s="41"/>
      <c r="D17" s="51"/>
      <c r="E17" s="41"/>
      <c r="F17" s="51"/>
      <c r="G17" s="41"/>
      <c r="H17" s="51"/>
      <c r="I17" s="41"/>
      <c r="J17" s="51"/>
      <c r="K17" s="41"/>
      <c r="L17" s="51"/>
      <c r="M17" s="42"/>
      <c r="N17" s="50"/>
    </row>
    <row r="18" spans="1:14" ht="31.5" x14ac:dyDescent="0.25">
      <c r="A18" s="26">
        <v>9</v>
      </c>
      <c r="B18" s="27" t="s">
        <v>48</v>
      </c>
      <c r="C18" s="41"/>
      <c r="D18" s="51"/>
      <c r="E18" s="41"/>
      <c r="F18" s="51"/>
      <c r="G18" s="41"/>
      <c r="H18" s="51"/>
      <c r="I18" s="41"/>
      <c r="J18" s="51"/>
      <c r="K18" s="41"/>
      <c r="L18" s="51"/>
      <c r="M18" s="42"/>
      <c r="N18" s="50"/>
    </row>
    <row r="19" spans="1:14" s="3" customFormat="1" ht="39.75" customHeight="1" x14ac:dyDescent="0.25">
      <c r="A19" s="54"/>
      <c r="B19" s="38" t="s">
        <v>60</v>
      </c>
      <c r="C19" s="55">
        <f>C12+C7</f>
        <v>30675</v>
      </c>
      <c r="D19" s="56"/>
      <c r="E19" s="55">
        <f t="shared" ref="E19:K19" si="4">E12+E7</f>
        <v>37765</v>
      </c>
      <c r="F19" s="56"/>
      <c r="G19" s="55">
        <f t="shared" si="4"/>
        <v>41248</v>
      </c>
      <c r="H19" s="56"/>
      <c r="I19" s="55">
        <f t="shared" si="4"/>
        <v>50037</v>
      </c>
      <c r="J19" s="56"/>
      <c r="K19" s="55">
        <f t="shared" si="4"/>
        <v>55742</v>
      </c>
      <c r="L19" s="56"/>
      <c r="M19" s="55">
        <f>M7+M12</f>
        <v>215467</v>
      </c>
      <c r="N19" s="57">
        <f>M19/$M$19</f>
        <v>1</v>
      </c>
    </row>
    <row r="22" spans="1:14" x14ac:dyDescent="0.25">
      <c r="C22" s="43" t="s">
        <v>36</v>
      </c>
      <c r="I22" s="43" t="s">
        <v>76</v>
      </c>
    </row>
    <row r="23" spans="1:14" x14ac:dyDescent="0.25">
      <c r="C23" s="43" t="s">
        <v>37</v>
      </c>
      <c r="I23" s="43" t="s">
        <v>35</v>
      </c>
    </row>
    <row r="26" spans="1:14" ht="24.75" customHeight="1" x14ac:dyDescent="0.25"/>
    <row r="27" spans="1:14" x14ac:dyDescent="0.25">
      <c r="B27" s="30" t="s">
        <v>62</v>
      </c>
    </row>
  </sheetData>
  <mergeCells count="9">
    <mergeCell ref="B1:D1"/>
    <mergeCell ref="A2:G2"/>
    <mergeCell ref="H2:N2"/>
    <mergeCell ref="M5:N5"/>
    <mergeCell ref="C5:D5"/>
    <mergeCell ref="E5:F5"/>
    <mergeCell ref="G5:H5"/>
    <mergeCell ref="I5:J5"/>
    <mergeCell ref="K5:L5"/>
  </mergeCells>
  <printOptions horizontalCentered="1"/>
  <pageMargins left="0.45" right="0.45" top="0.75" bottom="0.75" header="0.3" footer="0.3"/>
  <pageSetup paperSize="9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 CAU CHI</vt:lpstr>
      <vt:lpstr>CO CAU THU</vt:lpstr>
      <vt:lpstr>'CO CAU CHI'!Print_Titles</vt:lpstr>
      <vt:lpstr>'CO CAU THU'!Print_Titles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hieund</cp:lastModifiedBy>
  <cp:lastPrinted>2020-05-30T03:53:06Z</cp:lastPrinted>
  <dcterms:created xsi:type="dcterms:W3CDTF">2017-12-01T14:51:24Z</dcterms:created>
  <dcterms:modified xsi:type="dcterms:W3CDTF">2020-05-30T04:22:28Z</dcterms:modified>
</cp:coreProperties>
</file>